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<sst xmlns="http://schemas.openxmlformats.org/spreadsheetml/2006/main" count="87" uniqueCount="82">
  <si>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</si>
  <si>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</si>
  <si>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</si>
  <si>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</si>
  <si>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</si>
  <si>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</si>
  <si>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</si>
  <si>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</si>
  <si>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</si>
  <si>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</si>
  <si>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</si>
  <si>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</si>
  <si>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</si>
  <si>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</si>
  <si>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</si>
  <si>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</si>
  <si>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</si>
  <si>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</si>
  <si>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</si>
  <si>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</si>
  <si>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</si>
  <si>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</si>
  <si>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</si>
  <si>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</si>
  <si>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</si>
  <si>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</si>
  <si>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</si>
  <si>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</si>
  <si>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</si>
  <si>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</si>
  <si>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</si>
  <si>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</si>
  <si>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</si>
  <si>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</si>
  <si>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</si>
  <si>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</si>
  <si>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</si>
  <si>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</si>
  <si>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</si>
  <si>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</si>
  <si>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</si>
  <si>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</si>
  <si>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</si>
  <si>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</si>
  <si>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</si>
  <si>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</si>
  <si>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</si>
  <si>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</si>
  <si>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</si>
  <si>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</si>
  <si>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</si>
  <si>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</si>
  <si>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</si>
  <si>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</si>
  <si>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</si>
  <si>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</si>
  <si>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</si>
  <si>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</si>
  <si>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</si>
  <si>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</si>
  <si>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</si>
  <si>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</si>
  <si>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</si>
  <si>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</si>
  <si>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</si>
  <si>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</si>
  <si>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</si>
  <si>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</si>
  <si>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</si>
  <si>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</si>
  <si>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</si>
  <si>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</si>
  <si>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</si>
  <si>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</si>
  <si>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</si>
  <si>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</si>
  <si>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</si>
  <si>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</si>
  <si>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Radiohemija</t>
  </si>
  <si>
    <t>PMF</t>
  </si>
  <si>
    <t xml:space="preserve">Hemija </t>
  </si>
  <si>
    <t xml:space="preserve">Radiohemija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</si>
</sst>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5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I21" sqref="I21:R2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79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0" t="s">
        <v>80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0" t="s">
        <v>78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5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1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150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50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>
        <v>30</v>
      </c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>
        <v>0</v>
      </c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3000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>
        <v>10</v>
      </c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>
        <v>10</v>
      </c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>
        <v>5</v>
      </c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15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>
        <v>0</v>
      </c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>
        <v>3</v>
      </c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>
        <v>0</v>
      </c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>
        <v>0</v>
      </c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>
        <v>0</v>
      </c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1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2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A23" sqref="A23:F2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45</v>
      </c>
      <c r="H7" s="5"/>
      <c r="I7" s="6"/>
      <c r="J7" s="5"/>
      <c r="K7" s="7">
        <f>G7/$G$23</f>
        <v>0.34974093264248701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14.166666666666668</v>
      </c>
      <c r="H8" s="5"/>
      <c r="I8" s="6"/>
      <c r="J8" s="5"/>
      <c r="K8" s="7">
        <f t="shared" ref="K8:K22" si="0">G8/$G$23</f>
        <v>0.11010362694300517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22.5</v>
      </c>
      <c r="H9" s="5"/>
      <c r="I9" s="6"/>
      <c r="J9" s="5"/>
      <c r="K9" s="7">
        <f t="shared" si="0"/>
        <v>0.17487046632124351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15</v>
      </c>
      <c r="H11" s="5"/>
      <c r="I11" s="6"/>
      <c r="J11" s="5"/>
      <c r="K11" s="7">
        <f t="shared" si="0"/>
        <v>0.116580310880829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10</v>
      </c>
      <c r="H12" s="5"/>
      <c r="I12" s="6"/>
      <c r="J12" s="5"/>
      <c r="K12" s="7">
        <f t="shared" si="0"/>
        <v>7.7720207253885995E-2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10</v>
      </c>
      <c r="H13" s="5"/>
      <c r="I13" s="6"/>
      <c r="J13" s="5"/>
      <c r="K13" s="7">
        <f t="shared" si="0"/>
        <v>7.7720207253885995E-2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5</v>
      </c>
      <c r="H14" s="5"/>
      <c r="I14" s="6"/>
      <c r="J14" s="5"/>
      <c r="K14" s="7">
        <f t="shared" si="0"/>
        <v>3.8860103626942998E-2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</v>
      </c>
      <c r="H15" s="5"/>
      <c r="I15" s="6"/>
      <c r="J15" s="5"/>
      <c r="K15" s="7">
        <f t="shared" si="0"/>
        <v>7.7720207253886E-3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3</v>
      </c>
      <c r="H17" s="5"/>
      <c r="I17" s="6"/>
      <c r="J17" s="5"/>
      <c r="K17" s="7">
        <f t="shared" si="0"/>
        <v>2.3316062176165799E-2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1</v>
      </c>
      <c r="H21" s="5"/>
      <c r="I21" s="6"/>
      <c r="J21" s="5"/>
      <c r="K21" s="7">
        <f t="shared" si="0"/>
        <v>7.7720207253886E-3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2</v>
      </c>
      <c r="H22" s="5"/>
      <c r="I22" s="6"/>
      <c r="J22" s="5"/>
      <c r="K22" s="7">
        <f t="shared" si="0"/>
        <v>1.55440414507772E-2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128.66666666666669</v>
      </c>
      <c r="H23" s="4"/>
      <c r="I23" s="8"/>
      <c r="J23" s="4"/>
      <c r="K23" s="9">
        <f>SUM(K7:K22)</f>
        <v>0.99999999999999978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4.2888888888888896</v>
      </c>
      <c r="I25" s="20" t="s">
        <v>32</v>
      </c>
      <c r="J25" s="21">
        <f>G23/25</f>
        <v>5.1466666666666674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8" sqref="B8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25" t="s">
        <v>81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83.666666666666671</v>
      </c>
    </row>
    <row r="9" spans="1:2">
      <c r="A9" s="18" t="s">
        <v>68</v>
      </c>
      <c r="B9" s="19">
        <f>IF(Proračun!G24="OK",B7+B8,"")</f>
        <v>128.66666666666669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Nadira</cp:lastModifiedBy>
  <dcterms:created xsi:type="dcterms:W3CDTF">2006-09-16T00:00:00Z</dcterms:created>
  <dcterms:modified xsi:type="dcterms:W3CDTF">2026-03-05T08:25:26Z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